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" sheetId="1" r:id="rId4"/>
    <sheet name="Blatt 1-1" sheetId="2" r:id="rId5"/>
  </sheets>
</workbook>
</file>

<file path=xl/sharedStrings.xml><?xml version="1.0" encoding="utf-8"?>
<sst xmlns="http://schemas.openxmlformats.org/spreadsheetml/2006/main" uniqueCount="21">
  <si>
    <t>Tier</t>
  </si>
  <si>
    <t>Masse m</t>
  </si>
  <si>
    <t>Nahrungsumsatz N</t>
  </si>
  <si>
    <r>
      <rPr>
        <b val="1"/>
        <sz val="10"/>
        <color indexed="8"/>
        <rFont val="Helvetica Neue"/>
      </rPr>
      <t>log</t>
    </r>
    <r>
      <rPr>
        <b val="1"/>
        <vertAlign val="subscript"/>
        <sz val="10"/>
        <color indexed="8"/>
        <rFont val="Helvetica Neue"/>
      </rPr>
      <t>10</t>
    </r>
    <r>
      <rPr>
        <b val="1"/>
        <sz val="10"/>
        <color indexed="8"/>
        <rFont val="Helvetica Neue"/>
      </rPr>
      <t>(m)</t>
    </r>
  </si>
  <si>
    <r>
      <rPr>
        <b val="1"/>
        <sz val="10"/>
        <color indexed="8"/>
        <rFont val="Helvetica Neue"/>
      </rPr>
      <t>log</t>
    </r>
    <r>
      <rPr>
        <b val="1"/>
        <vertAlign val="subscript"/>
        <sz val="10"/>
        <color indexed="8"/>
        <rFont val="Helvetica Neue"/>
      </rPr>
      <t>10</t>
    </r>
    <r>
      <rPr>
        <b val="1"/>
        <sz val="10"/>
        <color indexed="8"/>
        <rFont val="Helvetica Neue"/>
      </rPr>
      <t>(N)</t>
    </r>
  </si>
  <si>
    <r>
      <rPr>
        <b val="1"/>
        <sz val="10"/>
        <color indexed="8"/>
        <rFont val="Helvetica Neue"/>
      </rPr>
      <t>3,162∙m</t>
    </r>
    <r>
      <rPr>
        <b val="1"/>
        <vertAlign val="superscript"/>
        <sz val="10"/>
        <color indexed="8"/>
        <rFont val="Helvetica Neue"/>
      </rPr>
      <t>0,75</t>
    </r>
  </si>
  <si>
    <t>Ratte</t>
  </si>
  <si>
    <t>Meerschweinchen</t>
  </si>
  <si>
    <t>Katze</t>
  </si>
  <si>
    <t>Hund</t>
  </si>
  <si>
    <t>Schimpanse</t>
  </si>
  <si>
    <t>Schaf</t>
  </si>
  <si>
    <t>Mensch</t>
  </si>
  <si>
    <t>Kuh</t>
  </si>
  <si>
    <t>Tabelle 1</t>
  </si>
  <si>
    <t>N/m</t>
  </si>
  <si>
    <t>log(m)</t>
  </si>
  <si>
    <t>log(N)</t>
  </si>
  <si>
    <t>0,775x+0,52</t>
  </si>
  <si>
    <r>
      <rPr>
        <b val="1"/>
        <sz val="10"/>
        <color indexed="8"/>
        <rFont val="Helvetica Neue"/>
      </rPr>
      <t xml:space="preserve">1728 </t>
    </r>
    <r>
      <rPr>
        <b val="1"/>
        <vertAlign val="superscript"/>
        <sz val="10"/>
        <color indexed="8"/>
        <rFont val="Helvetica Neue"/>
      </rPr>
      <t>0,75</t>
    </r>
  </si>
  <si>
    <t>Kaninchen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</si>
</sst>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.000"/>
  </numFmts>
  <fonts count="7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b val="1"/>
      <vertAlign val="subscript"/>
      <sz val="10"/>
      <color indexed="8"/>
      <name val="Helvetica Neue"/>
    </font>
    <font>
      <b val="1"/>
      <vertAlign val="superscript"/>
      <sz val="10"/>
      <color indexed="8"/>
      <name val="Helvetica Neue"/>
    </font>
    <font>
      <sz val="12"/>
      <color indexed="12"/>
      <name val="Helvetica Neue"/>
    </font>
    <font>
      <b val="1"/>
      <sz val="13"/>
      <color indexed="16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 wrapText="1"/>
    </xf>
    <xf numFmtId="49" fontId="0" borderId="2" applyNumberFormat="1" applyFont="1" applyFill="0" applyBorder="1" applyAlignment="1" applyProtection="0">
      <alignment horizontal="center" vertical="top" wrapText="1"/>
    </xf>
    <xf numFmtId="0" fontId="0" borderId="2" applyNumberFormat="1" applyFont="1" applyFill="0" applyBorder="1" applyAlignment="1" applyProtection="0">
      <alignment horizontal="center" vertical="top" wrapText="1"/>
    </xf>
    <xf numFmtId="2" fontId="0" borderId="2" applyNumberFormat="1" applyFont="1" applyFill="0" applyBorder="1" applyAlignment="1" applyProtection="0">
      <alignment horizontal="center" vertical="top" wrapText="1"/>
    </xf>
    <xf numFmtId="59" fontId="0" borderId="2" applyNumberFormat="1" applyFont="1" applyFill="0" applyBorder="1" applyAlignment="1" applyProtection="0">
      <alignment horizontal="center" vertical="top" wrapText="1"/>
    </xf>
    <xf numFmtId="49" fontId="0" borderId="3" applyNumberFormat="1" applyFont="1" applyFill="0" applyBorder="1" applyAlignment="1" applyProtection="0">
      <alignment horizontal="center"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2" fontId="0" borderId="3" applyNumberFormat="1" applyFont="1" applyFill="0" applyBorder="1" applyAlignment="1" applyProtection="0">
      <alignment horizontal="center" vertical="top" wrapText="1"/>
    </xf>
    <xf numFmtId="59" fontId="0" borderId="3" applyNumberFormat="1" applyFont="1" applyFill="0" applyBorder="1" applyAlignment="1" applyProtection="0">
      <alignment horizontal="center"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0" fontId="0" borderId="3" applyNumberFormat="0" applyFont="1" applyFill="0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  <rgbColor rgb="ffff2600"/>
      <rgbColor rgb="ff0432ff"/>
      <rgbColor rgb="ff0096ff"/>
      <rgbColor rgb="ff33b4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0474049"/>
          <c:y val="0.0344471"/>
          <c:w val="0.938147"/>
          <c:h val="0.90589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'Blatt 1'!$C$1</c:f>
              <c:strCache>
                <c:ptCount val="1"/>
                <c:pt idx="0">
                  <c:v>Nahrungsumsatz N</c:v>
                </c:pt>
              </c:strCache>
            </c:strRef>
          </c:tx>
          <c:spPr>
            <a:noFill/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rgbClr val="FF2600"/>
              </a:solidFill>
              <a:ln w="38100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xVal>
            <c:numRef>
              <c:f>'Blatt 1'!$B$2:$B$9</c:f>
              <c:numCache>
                <c:ptCount val="8"/>
                <c:pt idx="0">
                  <c:v>0.282000</c:v>
                </c:pt>
                <c:pt idx="1">
                  <c:v>0.410000</c:v>
                </c:pt>
                <c:pt idx="2">
                  <c:v>3.000000</c:v>
                </c:pt>
                <c:pt idx="3">
                  <c:v>6.600000</c:v>
                </c:pt>
                <c:pt idx="4">
                  <c:v>38.000000</c:v>
                </c:pt>
                <c:pt idx="5">
                  <c:v>46.400000</c:v>
                </c:pt>
                <c:pt idx="6">
                  <c:v>70.000000</c:v>
                </c:pt>
                <c:pt idx="7">
                  <c:v>600.000000</c:v>
                </c:pt>
              </c:numCache>
            </c:numRef>
          </c:xVal>
          <c:yVal>
            <c:numRef>
              <c:f>'Blatt 1'!$C$2:$C$9</c:f>
              <c:numCache>
                <c:ptCount val="8"/>
                <c:pt idx="0">
                  <c:v>1.360000</c:v>
                </c:pt>
                <c:pt idx="1">
                  <c:v>1.700000</c:v>
                </c:pt>
                <c:pt idx="2">
                  <c:v>7.380000</c:v>
                </c:pt>
                <c:pt idx="3">
                  <c:v>13.930000</c:v>
                </c:pt>
                <c:pt idx="4">
                  <c:v>52.820000</c:v>
                </c:pt>
                <c:pt idx="5">
                  <c:v>60.780000</c:v>
                </c:pt>
                <c:pt idx="6">
                  <c:v>80.000000</c:v>
                </c:pt>
                <c:pt idx="7">
                  <c:v>384.000000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'Blatt 1'!$F$1</c:f>
              <c:strCache>
                <c:ptCount val="1"/>
                <c:pt idx="0">
                  <c:v>3,162∙m0,75</c:v>
                </c:pt>
              </c:strCache>
            </c:strRef>
          </c:tx>
          <c:spPr>
            <a:solidFill>
              <a:srgbClr val="0433FF"/>
            </a:solidFill>
            <a:ln w="38100" cap="flat">
              <a:solidFill>
                <a:schemeClr val="accent3"/>
              </a:solidFill>
              <a:prstDash val="solid"/>
              <a:miter lim="400000"/>
            </a:ln>
            <a:effectLst/>
          </c:spPr>
          <c:marker>
            <c:symbol val="plus"/>
            <c:size val="8"/>
            <c:spPr>
              <a:solidFill>
                <a:srgbClr val="0433FF"/>
              </a:solidFill>
              <a:ln w="38100" cap="flat">
                <a:solidFill>
                  <a:schemeClr val="accent3"/>
                </a:solidFill>
                <a:prstDash val="solid"/>
                <a:miter lim="400000"/>
              </a:ln>
              <a:effectLst/>
            </c:spPr>
          </c:marker>
          <c:dLbls>
            <c:numFmt formatCode="0.00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xVal>
            <c:numRef>
              <c:f>'Blatt 1'!$B$2:$B$9</c:f>
              <c:numCache>
                <c:ptCount val="8"/>
                <c:pt idx="0">
                  <c:v>0.282000</c:v>
                </c:pt>
                <c:pt idx="1">
                  <c:v>0.410000</c:v>
                </c:pt>
                <c:pt idx="2">
                  <c:v>3.000000</c:v>
                </c:pt>
                <c:pt idx="3">
                  <c:v>6.600000</c:v>
                </c:pt>
                <c:pt idx="4">
                  <c:v>38.000000</c:v>
                </c:pt>
                <c:pt idx="5">
                  <c:v>46.400000</c:v>
                </c:pt>
                <c:pt idx="6">
                  <c:v>70.000000</c:v>
                </c:pt>
                <c:pt idx="7">
                  <c:v>600.000000</c:v>
                </c:pt>
              </c:numCache>
            </c:numRef>
          </c:xVal>
          <c:yVal>
            <c:numRef>
              <c:f>'Blatt 1'!$F$2:$F$9</c:f>
              <c:numCache>
                <c:ptCount val="8"/>
                <c:pt idx="0">
                  <c:v>1.223626</c:v>
                </c:pt>
                <c:pt idx="1">
                  <c:v>1.620130</c:v>
                </c:pt>
                <c:pt idx="2">
                  <c:v>7.207801</c:v>
                </c:pt>
                <c:pt idx="3">
                  <c:v>13.020265</c:v>
                </c:pt>
                <c:pt idx="4">
                  <c:v>48.394896</c:v>
                </c:pt>
                <c:pt idx="5">
                  <c:v>56.214759</c:v>
                </c:pt>
                <c:pt idx="6">
                  <c:v>76.521838</c:v>
                </c:pt>
                <c:pt idx="7">
                  <c:v>383.332202</c:v>
                </c:pt>
              </c:numCache>
            </c:numRef>
          </c:yVal>
          <c:smooth val="1"/>
        </c:ser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3"/>
        <c:crosses val="autoZero"/>
        <c:crossBetween val="between"/>
        <c:majorUnit val="150"/>
        <c:minorUnit val="7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2"/>
        <c:crosses val="autoZero"/>
        <c:crossBetween val="between"/>
        <c:majorUnit val="100"/>
        <c:minorUnit val="50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</c:chart>
  <c:spPr>
    <a:noFill/>
    <a:ln>
      <a:noFill/>
    </a:ln>
    <a:effectLst/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0673552"/>
          <c:y val="0.0426778"/>
          <c:w val="0.924057"/>
          <c:h val="0.886395"/>
        </c:manualLayout>
      </c:layout>
      <c:scatterChart>
        <c:scatterStyle val="lineMarker"/>
        <c:varyColors val="0"/>
        <c:ser>
          <c:idx val="0"/>
          <c:order val="0"/>
          <c:tx>
            <c:v>Series1</c:v>
          </c:tx>
          <c:spPr>
            <a:noFill/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xVal>
            <c:numRef>
              <c:f>'Blatt 1'!$D$2:$D$9</c:f>
              <c:numCache>
                <c:ptCount val="8"/>
                <c:pt idx="0">
                  <c:v>-0.549751</c:v>
                </c:pt>
                <c:pt idx="1">
                  <c:v>-0.387216</c:v>
                </c:pt>
                <c:pt idx="2">
                  <c:v>0.477121</c:v>
                </c:pt>
                <c:pt idx="3">
                  <c:v>0.819544</c:v>
                </c:pt>
                <c:pt idx="4">
                  <c:v>1.579784</c:v>
                </c:pt>
                <c:pt idx="5">
                  <c:v>1.666518</c:v>
                </c:pt>
                <c:pt idx="6">
                  <c:v>1.845098</c:v>
                </c:pt>
                <c:pt idx="7">
                  <c:v>2.778151</c:v>
                </c:pt>
              </c:numCache>
            </c:numRef>
          </c:xVal>
          <c:yVal>
            <c:numRef>
              <c:f>'Blatt 1'!$E$2:$E$9</c:f>
              <c:numCache>
                <c:ptCount val="8"/>
                <c:pt idx="0">
                  <c:v>0.133539</c:v>
                </c:pt>
                <c:pt idx="1">
                  <c:v>0.230449</c:v>
                </c:pt>
                <c:pt idx="2">
                  <c:v>0.868056</c:v>
                </c:pt>
                <c:pt idx="3">
                  <c:v>1.143951</c:v>
                </c:pt>
                <c:pt idx="4">
                  <c:v>1.722798</c:v>
                </c:pt>
                <c:pt idx="5">
                  <c:v>1.783761</c:v>
                </c:pt>
                <c:pt idx="6">
                  <c:v>1.903090</c:v>
                </c:pt>
                <c:pt idx="7">
                  <c:v>2.584331</c:v>
                </c:pt>
              </c:numCache>
            </c:numRef>
          </c:yVal>
          <c:smooth val="0"/>
        </c:ser>
        <c:axId val="2094734552"/>
        <c:axId val="2094734553"/>
      </c:scatterChart>
      <c:valAx>
        <c:axId val="2094734552"/>
        <c:scaling>
          <c:orientation val="minMax"/>
          <c:max val="3"/>
          <c:min val="-1"/>
        </c:scaling>
        <c:delete val="0"/>
        <c:axPos val="b"/>
        <c:numFmt formatCode="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3"/>
        <c:crosses val="min"/>
        <c:crossBetween val="between"/>
        <c:majorUnit val="1"/>
        <c:minorUnit val="0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0"/>
        <c:majorTickMark val="none"/>
        <c:minorTickMark val="none"/>
        <c:tickLblPos val="nextTo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2"/>
        <c:crosses val="autoZero"/>
        <c:crossBetween val="between"/>
        <c:majorUnit val="0.5"/>
        <c:minorUnit val="0.25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</c:chart>
  <c:spPr>
    <a:noFill/>
    <a:ln>
      <a:noFill/>
    </a:ln>
    <a:effectLst/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0724219"/>
          <c:y val="0.0426778"/>
          <c:w val="0.905506"/>
          <c:h val="0.8863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'Blatt 1'!$C$1</c:f>
              <c:strCache>
                <c:ptCount val="1"/>
                <c:pt idx="0">
                  <c:v>Nahrungsumsatz N</c:v>
                </c:pt>
              </c:strCache>
            </c:strRef>
          </c:tx>
          <c:spPr>
            <a:noFill/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xVal>
            <c:numRef>
              <c:f>'Blatt 1'!$B$2:$B$9</c:f>
              <c:numCache>
                <c:ptCount val="8"/>
                <c:pt idx="0">
                  <c:v>0.282000</c:v>
                </c:pt>
                <c:pt idx="1">
                  <c:v>0.410000</c:v>
                </c:pt>
                <c:pt idx="2">
                  <c:v>3.000000</c:v>
                </c:pt>
                <c:pt idx="3">
                  <c:v>6.600000</c:v>
                </c:pt>
                <c:pt idx="4">
                  <c:v>38.000000</c:v>
                </c:pt>
                <c:pt idx="5">
                  <c:v>46.400000</c:v>
                </c:pt>
                <c:pt idx="6">
                  <c:v>70.000000</c:v>
                </c:pt>
                <c:pt idx="7">
                  <c:v>600.000000</c:v>
                </c:pt>
              </c:numCache>
            </c:numRef>
          </c:xVal>
          <c:yVal>
            <c:numRef>
              <c:f>'Blatt 1'!$C$2:$C$9</c:f>
              <c:numCache>
                <c:ptCount val="8"/>
                <c:pt idx="0">
                  <c:v>1.360000</c:v>
                </c:pt>
                <c:pt idx="1">
                  <c:v>1.700000</c:v>
                </c:pt>
                <c:pt idx="2">
                  <c:v>7.380000</c:v>
                </c:pt>
                <c:pt idx="3">
                  <c:v>13.930000</c:v>
                </c:pt>
                <c:pt idx="4">
                  <c:v>52.820000</c:v>
                </c:pt>
                <c:pt idx="5">
                  <c:v>60.780000</c:v>
                </c:pt>
                <c:pt idx="6">
                  <c:v>80.000000</c:v>
                </c:pt>
                <c:pt idx="7">
                  <c:v>384.000000</c:v>
                </c:pt>
              </c:numCache>
            </c:numRef>
          </c:yVal>
          <c:smooth val="0"/>
        </c:ser>
        <c:ser>
          <c:idx val="1"/>
          <c:order val="1"/>
          <c:tx>
            <c:v>Series2</c:v>
          </c:tx>
          <c:spPr>
            <a:noFill/>
            <a:ln w="38100" cap="flat">
              <a:solidFill>
                <a:schemeClr val="accent3"/>
              </a:solidFill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chemeClr val="accent3"/>
              </a:solidFill>
              <a:ln w="38100" cap="flat">
                <a:solidFill>
                  <a:schemeClr val="accent3"/>
                </a:solidFill>
                <a:prstDash val="solid"/>
                <a:miter lim="400000"/>
              </a:ln>
              <a:effectLst/>
            </c:spPr>
          </c:marker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xVal>
            <c:numRef>
              <c:f>'Blatt 1'!$B$2:$B$9</c:f>
              <c:numCache>
                <c:ptCount val="8"/>
                <c:pt idx="0">
                  <c:v>0.282000</c:v>
                </c:pt>
                <c:pt idx="1">
                  <c:v>0.410000</c:v>
                </c:pt>
                <c:pt idx="2">
                  <c:v>3.000000</c:v>
                </c:pt>
                <c:pt idx="3">
                  <c:v>6.600000</c:v>
                </c:pt>
                <c:pt idx="4">
                  <c:v>38.000000</c:v>
                </c:pt>
                <c:pt idx="5">
                  <c:v>46.400000</c:v>
                </c:pt>
                <c:pt idx="6">
                  <c:v>70.000000</c:v>
                </c:pt>
                <c:pt idx="7">
                  <c:v>600.000000</c:v>
                </c:pt>
              </c:numCache>
            </c:numRef>
          </c:xVal>
          <c:yVal>
            <c:numRef>
              <c:f>'Blatt 1'!$F$2:$F$9</c:f>
              <c:numCache>
                <c:ptCount val="8"/>
                <c:pt idx="0">
                  <c:v>1.223626</c:v>
                </c:pt>
                <c:pt idx="1">
                  <c:v>1.620130</c:v>
                </c:pt>
                <c:pt idx="2">
                  <c:v>7.207801</c:v>
                </c:pt>
                <c:pt idx="3">
                  <c:v>13.020265</c:v>
                </c:pt>
                <c:pt idx="4">
                  <c:v>48.394896</c:v>
                </c:pt>
                <c:pt idx="5">
                  <c:v>56.214759</c:v>
                </c:pt>
                <c:pt idx="6">
                  <c:v>76.521838</c:v>
                </c:pt>
                <c:pt idx="7">
                  <c:v>383.332202</c:v>
                </c:pt>
              </c:numCache>
            </c:numRef>
          </c:yVal>
          <c:smooth val="1"/>
        </c:ser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3"/>
        <c:crosses val="autoZero"/>
        <c:crossBetween val="between"/>
        <c:majorUnit val="150"/>
        <c:minorUnit val="7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2"/>
        <c:crosses val="autoZero"/>
        <c:crossBetween val="between"/>
        <c:majorUnit val="100"/>
        <c:minorUnit val="50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</c:chart>
  <c:spPr>
    <a:noFill/>
    <a:ln>
      <a:noFill/>
    </a:ln>
    <a:effectLst/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0485272"/>
          <c:y val="0.0344471"/>
          <c:w val="0.93893"/>
          <c:h val="0.905894"/>
        </c:manualLayout>
      </c:layout>
      <c:scatterChart>
        <c:scatterStyle val="lineMarker"/>
        <c:varyColors val="0"/>
        <c:ser>
          <c:idx val="0"/>
          <c:order val="0"/>
          <c:tx>
            <c:strRef>
              <c:f>'Blatt 1-1'!$C$2</c:f>
              <c:strCache>
                <c:ptCount val="1"/>
                <c:pt idx="0">
                  <c:v>Nahrungsumsatz N</c:v>
                </c:pt>
              </c:strCache>
            </c:strRef>
          </c:tx>
          <c:spPr>
            <a:noFill/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rgbClr val="FF2600"/>
              </a:solidFill>
              <a:ln w="38100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xVal>
            <c:numRef>
              <c:f>'Blatt 1-1'!$B$3:$B$17</c:f>
              <c:numCache>
                <c:ptCount val="8"/>
                <c:pt idx="0">
                  <c:v>0.282000</c:v>
                </c:pt>
                <c:pt idx="1">
                  <c:v>0.410000</c:v>
                </c:pt>
                <c:pt idx="2">
                  <c:v>3.000000</c:v>
                </c:pt>
                <c:pt idx="3">
                  <c:v>4.330000</c:v>
                </c:pt>
                <c:pt idx="4">
                  <c:v>6.600000</c:v>
                </c:pt>
                <c:pt idx="5">
                  <c:v>38.000000</c:v>
                </c:pt>
                <c:pt idx="6">
                  <c:v>46.400000</c:v>
                </c:pt>
                <c:pt idx="7">
                  <c:v>70.000000</c:v>
                </c:pt>
              </c:numCache>
            </c:numRef>
          </c:xVal>
          <c:yVal>
            <c:numRef>
              <c:f>'Blatt 1-1'!$C$3:$C$17</c:f>
              <c:numCache>
                <c:ptCount val="8"/>
                <c:pt idx="0">
                  <c:v>1.360000</c:v>
                </c:pt>
                <c:pt idx="1">
                  <c:v>1.700000</c:v>
                </c:pt>
                <c:pt idx="2">
                  <c:v>7.380000</c:v>
                </c:pt>
                <c:pt idx="3">
                  <c:v>9.220000</c:v>
                </c:pt>
                <c:pt idx="4">
                  <c:v>13.930000</c:v>
                </c:pt>
                <c:pt idx="5">
                  <c:v>52.820000</c:v>
                </c:pt>
                <c:pt idx="6">
                  <c:v>60.780000</c:v>
                </c:pt>
                <c:pt idx="7">
                  <c:v>80.000000</c:v>
                </c:pt>
              </c:numCache>
            </c:numRef>
          </c:yVal>
          <c:smooth val="0"/>
        </c:ser>
        <c:axId val="2094734552"/>
        <c:axId val="2094734553"/>
      </c:scatterChart>
      <c:valAx>
        <c:axId val="2094734552"/>
        <c:scaling>
          <c:orientation val="minMax"/>
          <c:max val="70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3"/>
        <c:crosses val="autoZero"/>
        <c:crossBetween val="between"/>
        <c:majorUnit val="10"/>
        <c:minorUnit val="5"/>
      </c:valAx>
      <c:valAx>
        <c:axId val="2094734553"/>
        <c:scaling>
          <c:orientation val="minMax"/>
          <c:max val="70"/>
          <c:min val="0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2"/>
        <c:crosses val="autoZero"/>
        <c:crossBetween val="between"/>
        <c:majorUnit val="10"/>
        <c:minorUnit val="5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</c:chart>
  <c:spPr>
    <a:noFill/>
    <a:ln>
      <a:noFill/>
    </a:ln>
    <a:effectLst/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0867287"/>
          <c:y val="0.12368"/>
          <c:w val="0.888401"/>
          <c:h val="0.8103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'Blatt 1-1'!$E$2</c:f>
              <c:strCache>
                <c:ptCount val="1"/>
                <c:pt idx="0">
                  <c:v>log(m)</c:v>
                </c:pt>
              </c:strCache>
            </c:strRef>
          </c:tx>
          <c:spPr>
            <a:noFill/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dLbls>
            <c:numFmt formatCode="0.00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trendline>
            <c:spPr>
              <a:noFill/>
              <a:ln w="25400" cap="flat">
                <a:solidFill>
                  <a:srgbClr val="33B4FF"/>
                </a:solidFill>
                <a:prstDash val="solid"/>
                <a:miter lim="400000"/>
              </a:ln>
              <a:effectLst>
                <a:outerShdw sx="100000" sy="100000" kx="0" ky="0" algn="tl" rotWithShape="1" blurRad="12700" dist="25400" dir="7320000">
                  <a:srgbClr val="000000">
                    <a:alpha val="25000"/>
                  </a:srgbClr>
                </a:outerShdw>
              </a:effectLst>
            </c:spPr>
            <c:trendlineType val="linear"/>
            <c:forward val="0"/>
            <c:backward val="0"/>
            <c:dispRSqr val="0"/>
            <c:dispEq val="1"/>
            <c:trendlineLbl>
              <c:layout/>
              <c:tx>
                <c:rich>
                  <a:bodyPr rot="0"/>
                  <a:lstStyle/>
                  <a:p>
                    <a:pPr>
                      <a:defRPr b="1" i="0" strike="noStrike" sz="1300" u="none">
                        <a:solidFill>
                          <a:srgbClr val="0096FF"/>
                        </a:solidFill>
                        <a:latin typeface="Helvetica Neue"/>
                      </a:defRPr>
                    </a:pPr>
                    <a:r>
                      <a:rPr b="1" i="0" strike="noStrike" sz="1300" u="none">
                        <a:solidFill>
                          <a:srgbClr val="0096FF"/>
                        </a:solidFill>
                        <a:latin typeface="Helvetica Neue"/>
                      </a:rPr>
                      <a:t>y = -0,6501x + 2,3465</a:t>
                    </a:r>
                  </a:p>
                </c:rich>
              </c:tx>
            </c:trendlineLbl>
          </c:trendline>
          <c:xVal>
            <c:numRef>
              <c:f>'Blatt 1-1'!$D$3:$D$17</c:f>
              <c:numCache>
                <c:ptCount val="8"/>
                <c:pt idx="0">
                  <c:v>4.822695</c:v>
                </c:pt>
                <c:pt idx="1">
                  <c:v>4.146341</c:v>
                </c:pt>
                <c:pt idx="2">
                  <c:v>2.460000</c:v>
                </c:pt>
                <c:pt idx="3">
                  <c:v>2.129330</c:v>
                </c:pt>
                <c:pt idx="4">
                  <c:v>2.110606</c:v>
                </c:pt>
                <c:pt idx="5">
                  <c:v>1.390000</c:v>
                </c:pt>
                <c:pt idx="6">
                  <c:v>1.309914</c:v>
                </c:pt>
                <c:pt idx="7">
                  <c:v>1.142857</c:v>
                </c:pt>
              </c:numCache>
            </c:numRef>
          </c:xVal>
          <c:yVal>
            <c:numRef>
              <c:f>'Blatt 1-1'!$E$3:$E$17</c:f>
              <c:numCache>
                <c:ptCount val="8"/>
                <c:pt idx="0">
                  <c:v>-0.549751</c:v>
                </c:pt>
                <c:pt idx="1">
                  <c:v>-0.387216</c:v>
                </c:pt>
                <c:pt idx="2">
                  <c:v>0.477121</c:v>
                </c:pt>
                <c:pt idx="3">
                  <c:v>0.636488</c:v>
                </c:pt>
                <c:pt idx="4">
                  <c:v>0.819544</c:v>
                </c:pt>
                <c:pt idx="5">
                  <c:v>1.579784</c:v>
                </c:pt>
                <c:pt idx="6">
                  <c:v>1.666518</c:v>
                </c:pt>
                <c:pt idx="7">
                  <c:v>1.845098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'Blatt 1-1'!$F$2</c:f>
              <c:strCache>
                <c:ptCount val="1"/>
                <c:pt idx="0">
                  <c:v>log(N)</c:v>
                </c:pt>
              </c:strCache>
            </c:strRef>
          </c:tx>
          <c:spPr>
            <a:noFill/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11"/>
            <c:spPr>
              <a:solidFill>
                <a:schemeClr val="accent3"/>
              </a:solidFill>
              <a:ln w="38100" cap="flat">
                <a:solidFill>
                  <a:schemeClr val="accent3"/>
                </a:solidFill>
                <a:prstDash val="solid"/>
                <a:miter lim="400000"/>
              </a:ln>
              <a:effectLst/>
            </c:spPr>
          </c:marker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xVal>
            <c:numRef>
              <c:f>'Blatt 1-1'!$D$3:$D$17</c:f>
              <c:numCache>
                <c:ptCount val="8"/>
                <c:pt idx="0">
                  <c:v>4.822695</c:v>
                </c:pt>
                <c:pt idx="1">
                  <c:v>4.146341</c:v>
                </c:pt>
                <c:pt idx="2">
                  <c:v>2.460000</c:v>
                </c:pt>
                <c:pt idx="3">
                  <c:v>2.129330</c:v>
                </c:pt>
                <c:pt idx="4">
                  <c:v>2.110606</c:v>
                </c:pt>
                <c:pt idx="5">
                  <c:v>1.390000</c:v>
                </c:pt>
                <c:pt idx="6">
                  <c:v>1.309914</c:v>
                </c:pt>
                <c:pt idx="7">
                  <c:v>1.142857</c:v>
                </c:pt>
              </c:numCache>
            </c:numRef>
          </c:xVal>
          <c:yVal>
            <c:numRef>
              <c:f>'Blatt 1-1'!$F$3:$F$17</c:f>
              <c:numCache>
                <c:ptCount val="8"/>
                <c:pt idx="0">
                  <c:v>0.133539</c:v>
                </c:pt>
                <c:pt idx="1">
                  <c:v>0.230449</c:v>
                </c:pt>
                <c:pt idx="2">
                  <c:v>0.868056</c:v>
                </c:pt>
                <c:pt idx="3">
                  <c:v>0.964731</c:v>
                </c:pt>
                <c:pt idx="4">
                  <c:v>1.143951</c:v>
                </c:pt>
                <c:pt idx="5">
                  <c:v>1.722798</c:v>
                </c:pt>
                <c:pt idx="6">
                  <c:v>1.783761</c:v>
                </c:pt>
                <c:pt idx="7">
                  <c:v>1.903090</c:v>
                </c:pt>
              </c:numCache>
            </c:numRef>
          </c:yVal>
          <c:smooth val="0"/>
        </c:ser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3"/>
        <c:crosses val="autoZero"/>
        <c:crossBetween val="between"/>
        <c:majorUnit val="1.25"/>
        <c:minorUnit val="0.62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0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2"/>
        <c:crosses val="autoZero"/>
        <c:crossBetween val="between"/>
        <c:majorUnit val="0.75"/>
        <c:minorUnit val="0.37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757767"/>
          <c:y val="0"/>
          <c:w val="0.875188"/>
          <c:h val="0.0640667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1000" u="none">
              <a:solidFill>
                <a:srgbClr val="000000"/>
              </a:solidFill>
              <a:latin typeface="Helvetica Neue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0518687"/>
          <c:y val="0.0344471"/>
          <c:w val="0.936708"/>
          <c:h val="0.90589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'Blatt 1-1'!$C$2</c:f>
              <c:strCache>
                <c:ptCount val="1"/>
                <c:pt idx="0">
                  <c:v>Nahrungsumsatz N</c:v>
                </c:pt>
              </c:strCache>
            </c:strRef>
          </c:tx>
          <c:spPr>
            <a:noFill/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rgbClr val="FF2600"/>
              </a:solidFill>
              <a:ln w="38100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xVal>
            <c:numRef>
              <c:f>'Blatt 1-1'!$B$3:$B$17</c:f>
              <c:numCache>
                <c:ptCount val="8"/>
                <c:pt idx="0">
                  <c:v>0.282000</c:v>
                </c:pt>
                <c:pt idx="1">
                  <c:v>0.410000</c:v>
                </c:pt>
                <c:pt idx="2">
                  <c:v>3.000000</c:v>
                </c:pt>
                <c:pt idx="3">
                  <c:v>4.330000</c:v>
                </c:pt>
                <c:pt idx="4">
                  <c:v>6.600000</c:v>
                </c:pt>
                <c:pt idx="5">
                  <c:v>38.000000</c:v>
                </c:pt>
                <c:pt idx="6">
                  <c:v>46.400000</c:v>
                </c:pt>
                <c:pt idx="7">
                  <c:v>70.000000</c:v>
                </c:pt>
              </c:numCache>
            </c:numRef>
          </c:xVal>
          <c:yVal>
            <c:numRef>
              <c:f>'Blatt 1-1'!$C$3:$C$17</c:f>
              <c:numCache>
                <c:ptCount val="8"/>
                <c:pt idx="0">
                  <c:v>1.360000</c:v>
                </c:pt>
                <c:pt idx="1">
                  <c:v>1.700000</c:v>
                </c:pt>
                <c:pt idx="2">
                  <c:v>7.380000</c:v>
                </c:pt>
                <c:pt idx="3">
                  <c:v>9.220000</c:v>
                </c:pt>
                <c:pt idx="4">
                  <c:v>13.930000</c:v>
                </c:pt>
                <c:pt idx="5">
                  <c:v>52.820000</c:v>
                </c:pt>
                <c:pt idx="6">
                  <c:v>60.780000</c:v>
                </c:pt>
                <c:pt idx="7">
                  <c:v>80.000000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'Blatt 1-1'!$G$2</c:f>
              <c:strCache>
                <c:ptCount val="1"/>
                <c:pt idx="0">
                  <c:v>0,775x+0,52</c:v>
                </c:pt>
              </c:strCache>
            </c:strRef>
          </c:tx>
          <c:spPr>
            <a:solidFill>
              <a:srgbClr val="0433FF"/>
            </a:solidFill>
            <a:ln w="38100" cap="flat">
              <a:solidFill>
                <a:schemeClr val="accent3"/>
              </a:solidFill>
              <a:prstDash val="solid"/>
              <a:miter lim="400000"/>
            </a:ln>
            <a:effectLst/>
          </c:spPr>
          <c:marker>
            <c:symbol val="plus"/>
            <c:size val="8"/>
            <c:spPr>
              <a:solidFill>
                <a:srgbClr val="0433FF"/>
              </a:solidFill>
              <a:ln w="38100" cap="flat">
                <a:solidFill>
                  <a:schemeClr val="accent3"/>
                </a:solidFill>
                <a:prstDash val="solid"/>
                <a:miter lim="400000"/>
              </a:ln>
              <a:effectLst/>
            </c:spPr>
          </c:marker>
          <c:dLbls>
            <c:numFmt formatCode="0.00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xVal>
            <c:numRef>
              <c:f>'Blatt 1-1'!$B$3:$B$17</c:f>
              <c:numCache>
                <c:ptCount val="8"/>
                <c:pt idx="0">
                  <c:v>0.282000</c:v>
                </c:pt>
                <c:pt idx="1">
                  <c:v>0.410000</c:v>
                </c:pt>
                <c:pt idx="2">
                  <c:v>3.000000</c:v>
                </c:pt>
                <c:pt idx="3">
                  <c:v>4.330000</c:v>
                </c:pt>
                <c:pt idx="4">
                  <c:v>6.600000</c:v>
                </c:pt>
                <c:pt idx="5">
                  <c:v>38.000000</c:v>
                </c:pt>
                <c:pt idx="6">
                  <c:v>46.400000</c:v>
                </c:pt>
                <c:pt idx="7">
                  <c:v>70.000000</c:v>
                </c:pt>
              </c:numCache>
            </c:numRef>
          </c:xVal>
          <c:yVal>
            <c:numRef>
              <c:f>'Blatt 1-1'!$G$3:$G$10</c:f>
              <c:numCache>
                <c:ptCount val="8"/>
                <c:pt idx="0">
                  <c:v>1.280899</c:v>
                </c:pt>
                <c:pt idx="1">
                  <c:v>1.695961</c:v>
                </c:pt>
                <c:pt idx="2">
                  <c:v>7.545168</c:v>
                </c:pt>
                <c:pt idx="3">
                  <c:v>9.935596</c:v>
                </c:pt>
                <c:pt idx="4">
                  <c:v>13.629689</c:v>
                </c:pt>
                <c:pt idx="5">
                  <c:v>50.660059</c:v>
                </c:pt>
                <c:pt idx="6">
                  <c:v>58.845937</c:v>
                </c:pt>
                <c:pt idx="7">
                  <c:v>80.103506</c:v>
                </c:pt>
              </c:numCache>
            </c:numRef>
          </c:yVal>
          <c:smooth val="1"/>
        </c:ser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3"/>
        <c:crosses val="autoZero"/>
        <c:crossBetween val="between"/>
        <c:majorUnit val="17.5"/>
        <c:minorUnit val="8.7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2"/>
        <c:crosses val="autoZero"/>
        <c:crossBetween val="between"/>
        <c:majorUnit val="22.5"/>
        <c:minorUnit val="11.25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Relationship Id="rId3" Type="http://schemas.openxmlformats.org/officeDocument/2006/relationships/chart" Target="../charts/chart6.xml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0</xdr:colOff>
      <xdr:row>56</xdr:row>
      <xdr:rowOff>232993</xdr:rowOff>
    </xdr:from>
    <xdr:to>
      <xdr:col>7</xdr:col>
      <xdr:colOff>379174</xdr:colOff>
      <xdr:row>74</xdr:row>
      <xdr:rowOff>4794</xdr:rowOff>
    </xdr:to>
    <xdr:graphicFrame>
      <xdr:nvGraphicFramePr>
        <xdr:cNvPr id="2" name="Streudiagramm"/>
        <xdr:cNvGraphicFramePr/>
      </xdr:nvGraphicFramePr>
      <xdr:xfrm>
        <a:off x="-92763" y="14408098"/>
        <a:ext cx="7770576" cy="4320942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1</xdr:col>
      <xdr:colOff>475853</xdr:colOff>
      <xdr:row>12</xdr:row>
      <xdr:rowOff>168649</xdr:rowOff>
    </xdr:from>
    <xdr:to>
      <xdr:col>6</xdr:col>
      <xdr:colOff>424164</xdr:colOff>
      <xdr:row>26</xdr:row>
      <xdr:rowOff>118052</xdr:rowOff>
    </xdr:to>
    <xdr:graphicFrame>
      <xdr:nvGraphicFramePr>
        <xdr:cNvPr id="3" name="Streudiagramm"/>
        <xdr:cNvGraphicFramePr/>
      </xdr:nvGraphicFramePr>
      <xdr:xfrm>
        <a:off x="1720453" y="3223634"/>
        <a:ext cx="4850512" cy="3487624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  <xdr:twoCellAnchor>
    <xdr:from>
      <xdr:col>1</xdr:col>
      <xdr:colOff>182356</xdr:colOff>
      <xdr:row>29</xdr:row>
      <xdr:rowOff>74443</xdr:rowOff>
    </xdr:from>
    <xdr:to>
      <xdr:col>6</xdr:col>
      <xdr:colOff>366506</xdr:colOff>
      <xdr:row>43</xdr:row>
      <xdr:rowOff>23846</xdr:rowOff>
    </xdr:to>
    <xdr:graphicFrame>
      <xdr:nvGraphicFramePr>
        <xdr:cNvPr id="4" name="Streudiagramm"/>
        <xdr:cNvGraphicFramePr/>
      </xdr:nvGraphicFramePr>
      <xdr:xfrm>
        <a:off x="1426956" y="7425838"/>
        <a:ext cx="5086351" cy="3487624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3"/>
        </a:graphicData>
      </a:graphic>
    </xdr:graphicFrame>
    <xdr:clientData/>
  </xdr:twoCellAnchor>
</xdr:wsDr>
</file>

<file path=xl/drawings/drawing2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282141</xdr:colOff>
      <xdr:row>19</xdr:row>
      <xdr:rowOff>250847</xdr:rowOff>
    </xdr:from>
    <xdr:to>
      <xdr:col>6</xdr:col>
      <xdr:colOff>664794</xdr:colOff>
      <xdr:row>37</xdr:row>
      <xdr:rowOff>22648</xdr:rowOff>
    </xdr:to>
    <xdr:graphicFrame>
      <xdr:nvGraphicFramePr>
        <xdr:cNvPr id="6" name="Streudiagramm"/>
        <xdr:cNvGraphicFramePr/>
      </xdr:nvGraphicFramePr>
      <xdr:xfrm>
        <a:off x="282141" y="5339102"/>
        <a:ext cx="6135754" cy="4320942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0</xdr:col>
      <xdr:colOff>126820</xdr:colOff>
      <xdr:row>39</xdr:row>
      <xdr:rowOff>102256</xdr:rowOff>
    </xdr:from>
    <xdr:to>
      <xdr:col>5</xdr:col>
      <xdr:colOff>296238</xdr:colOff>
      <xdr:row>54</xdr:row>
      <xdr:rowOff>121306</xdr:rowOff>
    </xdr:to>
    <xdr:graphicFrame>
      <xdr:nvGraphicFramePr>
        <xdr:cNvPr id="7" name="Streudiagramm"/>
        <xdr:cNvGraphicFramePr/>
      </xdr:nvGraphicFramePr>
      <xdr:xfrm>
        <a:off x="126820" y="10245111"/>
        <a:ext cx="5224019" cy="3810001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  <xdr:twoCellAnchor>
    <xdr:from>
      <xdr:col>0</xdr:col>
      <xdr:colOff>0</xdr:colOff>
      <xdr:row>56</xdr:row>
      <xdr:rowOff>56336</xdr:rowOff>
    </xdr:from>
    <xdr:to>
      <xdr:col>7</xdr:col>
      <xdr:colOff>784812</xdr:colOff>
      <xdr:row>73</xdr:row>
      <xdr:rowOff>80868</xdr:rowOff>
    </xdr:to>
    <xdr:graphicFrame>
      <xdr:nvGraphicFramePr>
        <xdr:cNvPr id="8" name="Streudiagramm"/>
        <xdr:cNvGraphicFramePr/>
      </xdr:nvGraphicFramePr>
      <xdr:xfrm>
        <a:off x="-35306" y="14495601"/>
        <a:ext cx="7782513" cy="4320943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F9"/>
  <sheetViews>
    <sheetView workbookViewId="0" showGridLines="0" defaultGridColor="1">
      <pane topLeftCell="A2" xSplit="0" ySplit="1" activePane="bottomLeft" state="frozen"/>
    </sheetView>
  </sheetViews>
  <sheetFormatPr defaultColWidth="16.3333" defaultRowHeight="19.9" customHeight="1" outlineLevelRow="0" outlineLevelCol="0"/>
  <cols>
    <col min="1" max="1" width="16.3516" style="1" customWidth="1"/>
    <col min="2" max="2" width="10.5312" style="1" customWidth="1"/>
    <col min="3" max="3" width="18.3281" style="1" customWidth="1"/>
    <col min="4" max="4" width="9.9375" style="1" customWidth="1"/>
    <col min="5" max="5" width="9.14844" style="1" customWidth="1"/>
    <col min="6" max="6" width="16.3516" style="1" customWidth="1"/>
    <col min="7" max="16384" width="16.3516" style="1" customWidth="1"/>
  </cols>
  <sheetData>
    <row r="1" ht="20.25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</row>
    <row r="2" ht="20.25" customHeight="1">
      <c r="A2" t="s" s="3">
        <v>6</v>
      </c>
      <c r="B2" s="4">
        <v>0.282</v>
      </c>
      <c r="C2" s="4">
        <v>1.36</v>
      </c>
      <c r="D2" s="5">
        <f>LOG10(B2)</f>
        <v>-0.549750891680639</v>
      </c>
      <c r="E2" s="6">
        <f>LOG10(C2)</f>
        <v>0.133538908370218</v>
      </c>
      <c r="F2" s="6">
        <f>3.162*POWER(B2,0.75)</f>
        <v>1.22362600111508</v>
      </c>
    </row>
    <row r="3" ht="20.05" customHeight="1">
      <c r="A3" t="s" s="7">
        <v>7</v>
      </c>
      <c r="B3" s="8">
        <v>0.41</v>
      </c>
      <c r="C3" s="8">
        <v>1.7</v>
      </c>
      <c r="D3" s="9">
        <f>LOG10(B3)</f>
        <v>-0.387216143280265</v>
      </c>
      <c r="E3" s="10">
        <f>LOG10(C3)</f>
        <v>0.230448921378274</v>
      </c>
      <c r="F3" s="10">
        <f>3.162*POWER(B3,0.75)</f>
        <v>1.62012960531399</v>
      </c>
    </row>
    <row r="4" ht="20.05" customHeight="1">
      <c r="A4" t="s" s="7">
        <v>8</v>
      </c>
      <c r="B4" s="8">
        <v>3</v>
      </c>
      <c r="C4" s="8">
        <v>7.38</v>
      </c>
      <c r="D4" s="9">
        <f>LOG10(B4)</f>
        <v>0.477121254719662</v>
      </c>
      <c r="E4" s="10">
        <f>LOG10(C4)</f>
        <v>0.868056361823042</v>
      </c>
      <c r="F4" s="10">
        <f>3.162*POWER(B4,0.75)</f>
        <v>7.20780131409101</v>
      </c>
    </row>
    <row r="5" ht="20.05" customHeight="1">
      <c r="A5" t="s" s="7">
        <v>9</v>
      </c>
      <c r="B5" s="8">
        <v>6.6</v>
      </c>
      <c r="C5" s="8">
        <v>13.93</v>
      </c>
      <c r="D5" s="9">
        <f>LOG10(B5)</f>
        <v>0.819543935541869</v>
      </c>
      <c r="E5" s="10">
        <f>LOG10(C5)</f>
        <v>1.14395111642396</v>
      </c>
      <c r="F5" s="10">
        <f>3.162*POWER(B5,0.75)</f>
        <v>13.0202648136235</v>
      </c>
    </row>
    <row r="6" ht="20.05" customHeight="1">
      <c r="A6" t="s" s="7">
        <v>10</v>
      </c>
      <c r="B6" s="8">
        <v>38</v>
      </c>
      <c r="C6" s="8">
        <v>52.82</v>
      </c>
      <c r="D6" s="9">
        <f>LOG10(B6)</f>
        <v>1.57978359661681</v>
      </c>
      <c r="E6" s="10">
        <f>LOG10(C6)</f>
        <v>1.72279839687091</v>
      </c>
      <c r="F6" s="10">
        <f>3.162*POWER(B6,0.75)</f>
        <v>48.3948962403126</v>
      </c>
    </row>
    <row r="7" ht="20.05" customHeight="1">
      <c r="A7" t="s" s="7">
        <v>11</v>
      </c>
      <c r="B7" s="8">
        <v>46.4</v>
      </c>
      <c r="C7" s="8">
        <v>60.78</v>
      </c>
      <c r="D7" s="9">
        <f>LOG10(B7)</f>
        <v>1.66651798055488</v>
      </c>
      <c r="E7" s="10">
        <f>LOG10(C7)</f>
        <v>1.78376069574392</v>
      </c>
      <c r="F7" s="10">
        <f>3.162*POWER(B7,0.75)</f>
        <v>56.2147587262839</v>
      </c>
    </row>
    <row r="8" ht="20.05" customHeight="1">
      <c r="A8" t="s" s="7">
        <v>12</v>
      </c>
      <c r="B8" s="8">
        <v>70</v>
      </c>
      <c r="C8" s="8">
        <v>80</v>
      </c>
      <c r="D8" s="9">
        <f>LOG10(B8)</f>
        <v>1.84509804001426</v>
      </c>
      <c r="E8" s="10">
        <f>LOG10(C8)</f>
        <v>1.90308998699194</v>
      </c>
      <c r="F8" s="10">
        <f>3.162*POWER(B8,0.75)</f>
        <v>76.5218384726472</v>
      </c>
    </row>
    <row r="9" ht="20.05" customHeight="1">
      <c r="A9" t="s" s="7">
        <v>13</v>
      </c>
      <c r="B9" s="8">
        <v>600</v>
      </c>
      <c r="C9" s="8">
        <v>384</v>
      </c>
      <c r="D9" s="9">
        <f>LOG10(B9)</f>
        <v>2.77815125038364</v>
      </c>
      <c r="E9" s="10">
        <f>LOG10(C9)</f>
        <v>2.58433122436753</v>
      </c>
      <c r="F9" s="10">
        <f>3.162*POWER(B9,0.75)</f>
        <v>383.332201547249</v>
      </c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dimension ref="A2:H17"/>
  <sheetViews>
    <sheetView workbookViewId="0" showGridLines="0" defaultGridColor="1">
      <pane topLeftCell="A3" xSplit="0" ySplit="2" activePane="bottomLeft" state="frozen"/>
    </sheetView>
  </sheetViews>
  <sheetFormatPr defaultColWidth="16.3333" defaultRowHeight="19.9" customHeight="1" outlineLevelRow="0" outlineLevelCol="0"/>
  <cols>
    <col min="1" max="2" width="16.3516" style="11" customWidth="1"/>
    <col min="3" max="4" width="11.8906" style="11" customWidth="1"/>
    <col min="5" max="5" width="9.9375" style="11" customWidth="1"/>
    <col min="6" max="6" width="9.14844" style="11" customWidth="1"/>
    <col min="7" max="7" width="16.3516" style="11" customWidth="1"/>
    <col min="8" max="8" width="10.9062" style="11" customWidth="1"/>
    <col min="9" max="16384" width="16.3516" style="11" customWidth="1"/>
  </cols>
  <sheetData>
    <row r="1" ht="27.65" customHeight="1">
      <c r="A1" t="s" s="12">
        <v>14</v>
      </c>
      <c r="B1" s="12"/>
      <c r="C1" s="12"/>
      <c r="D1" s="12"/>
      <c r="E1" s="12"/>
      <c r="F1" s="12"/>
      <c r="G1" s="12"/>
      <c r="H1" s="12"/>
    </row>
    <row r="2" ht="32.25" customHeight="1">
      <c r="A2" t="s" s="2">
        <v>0</v>
      </c>
      <c r="B2" t="s" s="2">
        <v>1</v>
      </c>
      <c r="C2" t="s" s="2">
        <v>2</v>
      </c>
      <c r="D2" t="s" s="2">
        <v>15</v>
      </c>
      <c r="E2" t="s" s="2">
        <v>16</v>
      </c>
      <c r="F2" t="s" s="2">
        <v>17</v>
      </c>
      <c r="G2" t="s" s="2">
        <v>18</v>
      </c>
      <c r="H2" t="s" s="2">
        <v>19</v>
      </c>
    </row>
    <row r="3" ht="20.25" customHeight="1">
      <c r="A3" t="s" s="3">
        <v>6</v>
      </c>
      <c r="B3" s="4">
        <v>0.282</v>
      </c>
      <c r="C3" s="4">
        <v>1.36</v>
      </c>
      <c r="D3" s="5">
        <f>C3/B3</f>
        <v>4.82269503546099</v>
      </c>
      <c r="E3" s="5">
        <f>LOG10(B3)</f>
        <v>-0.549750891680639</v>
      </c>
      <c r="F3" s="6">
        <f>LOG10(C3)</f>
        <v>0.133538908370218</v>
      </c>
      <c r="G3" s="6">
        <f>POWER(B3,0.75)*3.31</f>
        <v>1.28089881837158</v>
      </c>
      <c r="H3" s="6">
        <f>POWER(1728,0.75)</f>
        <v>268.014199421405</v>
      </c>
    </row>
    <row r="4" ht="20.05" customHeight="1">
      <c r="A4" t="s" s="7">
        <v>7</v>
      </c>
      <c r="B4" s="8">
        <v>0.41</v>
      </c>
      <c r="C4" s="8">
        <v>1.7</v>
      </c>
      <c r="D4" s="9">
        <f>C4/B4</f>
        <v>4.14634146341463</v>
      </c>
      <c r="E4" s="9">
        <f>LOG10(B4)</f>
        <v>-0.387216143280265</v>
      </c>
      <c r="F4" s="10">
        <f>LOG10(C4)</f>
        <v>0.230448921378274</v>
      </c>
      <c r="G4" s="10">
        <f>POWER(B4,0.75)*3.31</f>
        <v>1.69596109854184</v>
      </c>
      <c r="H4" s="13"/>
    </row>
    <row r="5" ht="20.05" customHeight="1">
      <c r="A5" t="s" s="7">
        <v>8</v>
      </c>
      <c r="B5" s="8">
        <v>3</v>
      </c>
      <c r="C5" s="8">
        <v>7.38</v>
      </c>
      <c r="D5" s="9">
        <f>C5/B5</f>
        <v>2.46</v>
      </c>
      <c r="E5" s="9">
        <f>LOG10(B5)</f>
        <v>0.477121254719662</v>
      </c>
      <c r="F5" s="10">
        <f>LOG10(C5)</f>
        <v>0.868056361823042</v>
      </c>
      <c r="G5" s="10">
        <f>POWER(B5,0.75)*3.31</f>
        <v>7.54516835852031</v>
      </c>
      <c r="H5" s="13"/>
    </row>
    <row r="6" ht="20.05" customHeight="1">
      <c r="A6" t="s" s="7">
        <v>20</v>
      </c>
      <c r="B6" s="8">
        <v>4.33</v>
      </c>
      <c r="C6" s="8">
        <v>9.220000000000001</v>
      </c>
      <c r="D6" s="9">
        <f>C6/B6</f>
        <v>2.12933025404157</v>
      </c>
      <c r="E6" s="9">
        <f>LOG10(B6)</f>
        <v>0.636487896353365</v>
      </c>
      <c r="F6" s="10">
        <f>LOG10(C6)</f>
        <v>0.964730921053629</v>
      </c>
      <c r="G6" s="10">
        <f>POWER(B6,0.75)*3.31</f>
        <v>9.93559581878208</v>
      </c>
      <c r="H6" s="13"/>
    </row>
    <row r="7" ht="20.05" customHeight="1">
      <c r="A7" t="s" s="7">
        <v>9</v>
      </c>
      <c r="B7" s="8">
        <v>6.6</v>
      </c>
      <c r="C7" s="8">
        <v>13.93</v>
      </c>
      <c r="D7" s="9">
        <f>C7/B7</f>
        <v>2.11060606060606</v>
      </c>
      <c r="E7" s="9">
        <f>LOG10(B7)</f>
        <v>0.819543935541869</v>
      </c>
      <c r="F7" s="10">
        <f>LOG10(C7)</f>
        <v>1.14395111642396</v>
      </c>
      <c r="G7" s="10">
        <f>POWER(B7,0.75)*3.31</f>
        <v>13.6296889731479</v>
      </c>
      <c r="H7" s="13"/>
    </row>
    <row r="8" ht="20.05" customHeight="1">
      <c r="A8" t="s" s="7">
        <v>10</v>
      </c>
      <c r="B8" s="8">
        <v>38</v>
      </c>
      <c r="C8" s="8">
        <v>52.82</v>
      </c>
      <c r="D8" s="9">
        <f>C8/B8</f>
        <v>1.39</v>
      </c>
      <c r="E8" s="9">
        <f>LOG10(B8)</f>
        <v>1.57978359661681</v>
      </c>
      <c r="F8" s="10">
        <f>LOG10(C8)</f>
        <v>1.72279839687091</v>
      </c>
      <c r="G8" s="10">
        <f>POWER(B8,0.75)*3.31</f>
        <v>50.6600589991887</v>
      </c>
      <c r="H8" s="13"/>
    </row>
    <row r="9" ht="20.05" customHeight="1">
      <c r="A9" t="s" s="7">
        <v>11</v>
      </c>
      <c r="B9" s="8">
        <v>46.4</v>
      </c>
      <c r="C9" s="8">
        <v>60.78</v>
      </c>
      <c r="D9" s="9">
        <f>C9/B9</f>
        <v>1.30991379310345</v>
      </c>
      <c r="E9" s="9">
        <f>LOG10(B9)</f>
        <v>1.66651798055488</v>
      </c>
      <c r="F9" s="10">
        <f>LOG10(C9)</f>
        <v>1.78376069574392</v>
      </c>
      <c r="G9" s="10">
        <f>POWER(B9,0.75)*3.31</f>
        <v>58.8459365540796</v>
      </c>
      <c r="H9" s="13"/>
    </row>
    <row r="10" ht="20.05" customHeight="1">
      <c r="A10" t="s" s="7">
        <v>12</v>
      </c>
      <c r="B10" s="8">
        <v>70</v>
      </c>
      <c r="C10" s="8">
        <v>80</v>
      </c>
      <c r="D10" s="9">
        <f>C10/B10</f>
        <v>1.14285714285714</v>
      </c>
      <c r="E10" s="9">
        <f>LOG10(B10)</f>
        <v>1.84509804001426</v>
      </c>
      <c r="F10" s="10">
        <f>LOG10(C10)</f>
        <v>1.90308998699194</v>
      </c>
      <c r="G10" s="10">
        <f>POWER(B10,0.75)*3.31</f>
        <v>80.10350580153769</v>
      </c>
      <c r="H10" s="13"/>
    </row>
    <row r="11" ht="20.05" customHeight="1">
      <c r="A11" s="13"/>
      <c r="B11" s="13"/>
      <c r="C11" s="13"/>
      <c r="D11" s="9"/>
      <c r="E11" s="9"/>
      <c r="F11" s="10"/>
      <c r="G11" s="10"/>
      <c r="H11" s="13"/>
    </row>
    <row r="12" ht="20.05" customHeight="1">
      <c r="A12" s="13"/>
      <c r="B12" s="13"/>
      <c r="C12" s="13"/>
      <c r="D12" s="9"/>
      <c r="E12" s="9"/>
      <c r="F12" s="10"/>
      <c r="G12" s="10"/>
      <c r="H12" s="13"/>
    </row>
    <row r="13" ht="20.05" customHeight="1">
      <c r="A13" s="13"/>
      <c r="B13" s="13"/>
      <c r="C13" s="13"/>
      <c r="D13" s="9"/>
      <c r="E13" s="9"/>
      <c r="F13" s="10"/>
      <c r="G13" s="10"/>
      <c r="H13" s="13"/>
    </row>
    <row r="14" ht="20.05" customHeight="1">
      <c r="A14" s="13"/>
      <c r="B14" s="13"/>
      <c r="C14" s="13"/>
      <c r="D14" s="9"/>
      <c r="E14" s="9"/>
      <c r="F14" s="10"/>
      <c r="G14" s="10"/>
      <c r="H14" s="13"/>
    </row>
    <row r="15" ht="20.05" customHeight="1">
      <c r="A15" s="13"/>
      <c r="B15" s="13"/>
      <c r="C15" s="13"/>
      <c r="D15" s="9"/>
      <c r="E15" s="9"/>
      <c r="F15" s="10"/>
      <c r="G15" s="10"/>
      <c r="H15" s="13"/>
    </row>
    <row r="16" ht="20.05" customHeight="1">
      <c r="A16" s="13"/>
      <c r="B16" s="13"/>
      <c r="C16" s="13"/>
      <c r="D16" s="9"/>
      <c r="E16" s="9"/>
      <c r="F16" s="10"/>
      <c r="G16" s="10"/>
      <c r="H16" s="13"/>
    </row>
    <row r="17" ht="20.05" customHeight="1">
      <c r="A17" s="13"/>
      <c r="B17" s="13"/>
      <c r="C17" s="13"/>
      <c r="D17" s="9"/>
      <c r="E17" s="9"/>
      <c r="F17" s="10"/>
      <c r="G17" s="10"/>
      <c r="H17" s="13"/>
    </row>
  </sheetData>
  <mergeCells count="1">
    <mergeCell ref="A1:H1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